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filterPrivacy="1"/>
  <xr:revisionPtr revIDLastSave="0" documentId="13_ncr:1_{FCC0E3A6-6265-41DA-82B6-84DA995DCCC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BOM_STC-FOC Lite_驱控一体主板_2023-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E22" i="1"/>
  <c r="E23" i="1"/>
  <c r="F23" i="1" s="1"/>
  <c r="E2" i="1"/>
  <c r="F2" i="1" s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20" i="1"/>
  <c r="F20" i="1" s="1"/>
  <c r="E21" i="1"/>
  <c r="F21" i="1" s="1"/>
  <c r="E12" i="1"/>
  <c r="F12" i="1" s="1"/>
  <c r="F24" i="1" l="1"/>
</calcChain>
</file>

<file path=xl/sharedStrings.xml><?xml version="1.0" encoding="utf-8"?>
<sst xmlns="http://schemas.openxmlformats.org/spreadsheetml/2006/main" count="217" uniqueCount="143">
  <si>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</si>
  <si>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</si>
  <si>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</si>
  <si>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</si>
  <si>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</si>
  <si>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</si>
  <si>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</si>
  <si>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</si>
  <si>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</si>
  <si>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</si>
  <si>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</si>
  <si>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100nF</t>
  </si>
  <si>
    <t>C2</t>
  </si>
  <si>
    <t>C0805</t>
  </si>
  <si>
    <t>CC0805KRX7R9BB104</t>
  </si>
  <si>
    <t>YAGEO(国巨)</t>
  </si>
  <si>
    <t>C49678</t>
  </si>
  <si>
    <t>LCSC</t>
  </si>
  <si>
    <t>2</t>
  </si>
  <si>
    <t>4</t>
  </si>
  <si>
    <t>1uF</t>
  </si>
  <si>
    <t>C3,C4,C6,C7</t>
  </si>
  <si>
    <t>CL21B105KBFNNNE</t>
  </si>
  <si>
    <t>SAMSUNG(三星)</t>
  </si>
  <si>
    <t>C28323</t>
  </si>
  <si>
    <t>3</t>
  </si>
  <si>
    <t>10uF</t>
  </si>
  <si>
    <t>C5,C9,C10,C11</t>
  </si>
  <si>
    <t>C1206</t>
  </si>
  <si>
    <t>CL31A106KBHNNNE</t>
  </si>
  <si>
    <t>C13585</t>
  </si>
  <si>
    <t>47uF</t>
  </si>
  <si>
    <t>C8</t>
  </si>
  <si>
    <t>CL21A476MQYNNNE</t>
  </si>
  <si>
    <t>C16780</t>
  </si>
  <si>
    <t>5</t>
  </si>
  <si>
    <t>22uF</t>
  </si>
  <si>
    <t>C22</t>
  </si>
  <si>
    <t>CL21A226MAQNNNE</t>
  </si>
  <si>
    <t>C45783</t>
  </si>
  <si>
    <t>6</t>
  </si>
  <si>
    <t>XH-4AW</t>
  </si>
  <si>
    <t>CN1</t>
  </si>
  <si>
    <t>CONN-TH_XH-4AW</t>
  </si>
  <si>
    <t/>
  </si>
  <si>
    <t>HCTL(华灿天禄)</t>
  </si>
  <si>
    <t>C2908613</t>
  </si>
  <si>
    <t>7</t>
  </si>
  <si>
    <t>US1M</t>
  </si>
  <si>
    <t>D2,D3,D4</t>
  </si>
  <si>
    <t>SMA_L4.4-W2.8-LS5.4-RD</t>
  </si>
  <si>
    <t>MDD</t>
  </si>
  <si>
    <t>C412437</t>
  </si>
  <si>
    <t>8</t>
  </si>
  <si>
    <t>SS34</t>
  </si>
  <si>
    <t>D5</t>
  </si>
  <si>
    <t>SMA_L4.3-W2.6-LS5.2-RD</t>
  </si>
  <si>
    <t>C8678</t>
  </si>
  <si>
    <t>9</t>
  </si>
  <si>
    <t>47uH</t>
  </si>
  <si>
    <t>L1</t>
  </si>
  <si>
    <t>IND-SMD_L4.5-W4.0</t>
  </si>
  <si>
    <t>CD43-470M</t>
  </si>
  <si>
    <t>DMBJ(振宝佳)</t>
  </si>
  <si>
    <t>C2826648</t>
  </si>
  <si>
    <t>10</t>
  </si>
  <si>
    <t>KT-0805W</t>
  </si>
  <si>
    <t>LED1</t>
  </si>
  <si>
    <t>LED0805-R-RD</t>
  </si>
  <si>
    <t>KENTO</t>
  </si>
  <si>
    <t>C34499</t>
  </si>
  <si>
    <t>11</t>
  </si>
  <si>
    <t>NCE3010S</t>
  </si>
  <si>
    <t>Q1,Q2,Q3,Q4,Q5,Q6</t>
  </si>
  <si>
    <t>SOP-8_L4.9-W3.9-P1.27-LS6.0-BL</t>
  </si>
  <si>
    <t>NCE(无锡新洁能)</t>
  </si>
  <si>
    <t>C126152</t>
  </si>
  <si>
    <t>12</t>
  </si>
  <si>
    <t>10Ω</t>
  </si>
  <si>
    <t>R2,R3,R4,R5,R7,R8</t>
  </si>
  <si>
    <t>R0805_NEW</t>
  </si>
  <si>
    <t>0805W8F100JT5E</t>
  </si>
  <si>
    <t>UNI-ROYAL(厚声)</t>
  </si>
  <si>
    <t>C17415</t>
  </si>
  <si>
    <t>13</t>
  </si>
  <si>
    <t>560Ω</t>
  </si>
  <si>
    <t>R6</t>
  </si>
  <si>
    <t>R0805</t>
  </si>
  <si>
    <t>0805W8F5600T5E</t>
  </si>
  <si>
    <t>C28636</t>
  </si>
  <si>
    <t>14</t>
  </si>
  <si>
    <t>TS-1187A-B-A-B</t>
  </si>
  <si>
    <t>SW1</t>
  </si>
  <si>
    <t>SW-SMD_4P-L5.1-W5.1-P3.70-LS6.5-TL-2</t>
  </si>
  <si>
    <t>XKB Connectivity(中国星坤)</t>
  </si>
  <si>
    <t>C318884</t>
  </si>
  <si>
    <t>15</t>
  </si>
  <si>
    <t>STC32F12K54-64I-LQFP48</t>
  </si>
  <si>
    <t>U1</t>
  </si>
  <si>
    <t>LQFP-48_L7.0-W7.0-P0.50-LS9.0-BL</t>
  </si>
  <si>
    <t>STC(宏晶)</t>
  </si>
  <si>
    <t>C7430197</t>
  </si>
  <si>
    <t>16</t>
  </si>
  <si>
    <t>RH-5000</t>
  </si>
  <si>
    <t>U2,U4,U11,U12,U13,U14,U15</t>
  </si>
  <si>
    <t>TEST-TH_BD2.54-P1.4_RED</t>
  </si>
  <si>
    <t>荣和</t>
  </si>
  <si>
    <t>C5277086</t>
  </si>
  <si>
    <t>17</t>
  </si>
  <si>
    <t>MT6701CT-STD</t>
  </si>
  <si>
    <t>U7</t>
  </si>
  <si>
    <t>MagnTek(麦歌恩)</t>
  </si>
  <si>
    <t>C2856764</t>
  </si>
  <si>
    <t>18</t>
  </si>
  <si>
    <t>FD6288T</t>
  </si>
  <si>
    <t>U9</t>
  </si>
  <si>
    <t>TSSOP-20_L6.5-W4.4-P0.65-LS6.4-BL</t>
  </si>
  <si>
    <t>Fortior Tech(峰岹)</t>
  </si>
  <si>
    <t>C97683</t>
  </si>
  <si>
    <t>19</t>
  </si>
  <si>
    <t>XL1509-5.0</t>
  </si>
  <si>
    <t>U10</t>
  </si>
  <si>
    <t>SOIC-8_L4.9-W3.9-P1.27-LS6.0-TR</t>
  </si>
  <si>
    <t>UMW(广东友台半导体)</t>
  </si>
  <si>
    <t>C2902368</t>
  </si>
  <si>
    <t>总价</t>
    <phoneticPr fontId="1" type="noConversion"/>
  </si>
  <si>
    <t>包含数量</t>
    <phoneticPr fontId="1" type="noConversion"/>
  </si>
  <si>
    <t>单价</t>
    <phoneticPr fontId="1" type="noConversion"/>
  </si>
  <si>
    <t>单包总价</t>
    <phoneticPr fontId="1" type="noConversion"/>
  </si>
  <si>
    <t>FD6288T/EG2134</t>
    <phoneticPr fontId="1" type="noConversion"/>
  </si>
  <si>
    <t>总计</t>
    <phoneticPr fontId="1" type="noConversion"/>
  </si>
  <si>
    <t>灰色的是并不需要安装的，每种颜色代表可以找到的商家，运费已经计算进去了</t>
    <phoneticPr fontId="1" type="noConversion"/>
  </si>
  <si>
    <t>径向磁铁</t>
    <phoneticPr fontId="1" type="noConversion"/>
  </si>
  <si>
    <t>配件类</t>
    <phoneticPr fontId="1" type="noConversion"/>
  </si>
  <si>
    <t>其中，红色代表优信电子、蓝色推荐商铺为“柯达微电子科技有限公司”、黄色为STC官方价格，绿色EG2134和FD6288T可Pin-to-Pin替换，看着哪个便宜买哪个就行、其他配件</t>
    <phoneticPr fontId="1" type="noConversion"/>
  </si>
  <si>
    <t>备注：最低单价0.5，运费贵，所以按照多买几个算1块钱</t>
    <phoneticPr fontId="1" type="noConversion"/>
  </si>
  <si>
    <t>20</t>
  </si>
  <si>
    <t>21</t>
  </si>
  <si>
    <t>22</t>
  </si>
  <si>
    <t>其他耗材配件类</t>
    <phoneticPr fontId="1" type="noConversion"/>
  </si>
  <si>
    <t>螺丝推荐以瑟旗舰店，基本就是铜柱、塑料垫片（防止到导电）、螺丝。杂七杂八算一块就当10块了</t>
    <phoneticPr fontId="1" type="noConversion"/>
  </si>
  <si>
    <t>单板费用</t>
    <phoneticPr fontId="1" type="noConversion"/>
  </si>
  <si>
    <t>备注:PCB嘉立创白嫖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</si>
</sst>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 applyAlignment="1">
      <alignment horizontal="center" vertical="center"/>
    </xf>
    <xf numFmtId="0" fontId="0" fillId="6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7" borderId="0" xfId="0" applyFill="1"/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zoomScale="175" zoomScaleNormal="175" workbookViewId="0">
      <selection activeCell="H25" sqref="H25:L26"/>
    </sheetView>
  </sheetViews>
  <sheetFormatPr defaultRowHeight="14.4" x14ac:dyDescent="0.25"/>
  <cols>
    <col min="1" max="1" width="4.109375" customWidth="1"/>
    <col min="2" max="2" width="9.5546875" customWidth="1"/>
    <col min="3" max="3" width="6.6640625" style="1" customWidth="1"/>
    <col min="4" max="5" width="9.5546875" style="1" bestFit="1" customWidth="1"/>
    <col min="6" max="6" width="9.44140625" style="1" customWidth="1"/>
    <col min="7" max="14" width="20" customWidth="1"/>
  </cols>
  <sheetData>
    <row r="1" spans="1:14" x14ac:dyDescent="0.25">
      <c r="A1" s="2" t="s">
        <v>0</v>
      </c>
      <c r="B1" s="2" t="s">
        <v>1</v>
      </c>
      <c r="C1" s="2" t="s">
        <v>125</v>
      </c>
      <c r="D1" s="2" t="s">
        <v>126</v>
      </c>
      <c r="E1" s="2" t="s">
        <v>127</v>
      </c>
      <c r="F1" s="2" t="s">
        <v>128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</row>
    <row r="2" spans="1:14" x14ac:dyDescent="0.25">
      <c r="A2" s="2" t="s">
        <v>10</v>
      </c>
      <c r="B2" s="2" t="s">
        <v>10</v>
      </c>
      <c r="C2" s="2">
        <v>2</v>
      </c>
      <c r="D2" s="2">
        <v>100</v>
      </c>
      <c r="E2" s="2">
        <f t="shared" ref="E2:E11" si="0">C2/D2</f>
        <v>0.02</v>
      </c>
      <c r="F2" s="2">
        <f>E2*B2</f>
        <v>0.02</v>
      </c>
      <c r="G2" s="3" t="s">
        <v>11</v>
      </c>
      <c r="H2" t="s">
        <v>12</v>
      </c>
      <c r="I2" t="s">
        <v>13</v>
      </c>
      <c r="J2" t="s">
        <v>11</v>
      </c>
      <c r="K2" t="s">
        <v>14</v>
      </c>
      <c r="L2" t="s">
        <v>15</v>
      </c>
      <c r="M2" t="s">
        <v>16</v>
      </c>
      <c r="N2" t="s">
        <v>17</v>
      </c>
    </row>
    <row r="3" spans="1:14" x14ac:dyDescent="0.25">
      <c r="A3" s="2" t="s">
        <v>18</v>
      </c>
      <c r="B3" s="2" t="s">
        <v>19</v>
      </c>
      <c r="C3" s="2">
        <v>2.5</v>
      </c>
      <c r="D3" s="2">
        <v>50</v>
      </c>
      <c r="E3" s="2">
        <f t="shared" si="0"/>
        <v>0.05</v>
      </c>
      <c r="F3" s="2">
        <f t="shared" ref="F3:F23" si="1">E3*B3</f>
        <v>0.2</v>
      </c>
      <c r="G3" s="3" t="s">
        <v>20</v>
      </c>
      <c r="H3" t="s">
        <v>21</v>
      </c>
      <c r="I3" t="s">
        <v>13</v>
      </c>
      <c r="J3" t="s">
        <v>20</v>
      </c>
      <c r="K3" t="s">
        <v>22</v>
      </c>
      <c r="L3" t="s">
        <v>23</v>
      </c>
      <c r="M3" t="s">
        <v>24</v>
      </c>
      <c r="N3" t="s">
        <v>17</v>
      </c>
    </row>
    <row r="4" spans="1:14" x14ac:dyDescent="0.25">
      <c r="A4" s="2" t="s">
        <v>25</v>
      </c>
      <c r="B4" s="2" t="s">
        <v>19</v>
      </c>
      <c r="C4" s="2">
        <v>2</v>
      </c>
      <c r="D4" s="2">
        <v>10</v>
      </c>
      <c r="E4" s="2">
        <f t="shared" si="0"/>
        <v>0.2</v>
      </c>
      <c r="F4" s="2">
        <f t="shared" si="1"/>
        <v>0.8</v>
      </c>
      <c r="G4" s="3" t="s">
        <v>26</v>
      </c>
      <c r="H4" t="s">
        <v>27</v>
      </c>
      <c r="I4" t="s">
        <v>28</v>
      </c>
      <c r="J4" t="s">
        <v>26</v>
      </c>
      <c r="K4" t="s">
        <v>29</v>
      </c>
      <c r="L4" t="s">
        <v>23</v>
      </c>
      <c r="M4" t="s">
        <v>30</v>
      </c>
      <c r="N4" t="s">
        <v>17</v>
      </c>
    </row>
    <row r="5" spans="1:14" x14ac:dyDescent="0.25">
      <c r="A5" s="2" t="s">
        <v>19</v>
      </c>
      <c r="B5" s="2" t="s">
        <v>10</v>
      </c>
      <c r="C5" s="2">
        <v>7</v>
      </c>
      <c r="D5" s="2">
        <v>50</v>
      </c>
      <c r="E5" s="2">
        <f t="shared" si="0"/>
        <v>0.14000000000000001</v>
      </c>
      <c r="F5" s="2">
        <f t="shared" si="1"/>
        <v>0.14000000000000001</v>
      </c>
      <c r="G5" s="3" t="s">
        <v>31</v>
      </c>
      <c r="H5" t="s">
        <v>32</v>
      </c>
      <c r="I5" t="s">
        <v>13</v>
      </c>
      <c r="J5" t="s">
        <v>31</v>
      </c>
      <c r="K5" t="s">
        <v>33</v>
      </c>
      <c r="L5" t="s">
        <v>23</v>
      </c>
      <c r="M5" t="s">
        <v>34</v>
      </c>
      <c r="N5" t="s">
        <v>17</v>
      </c>
    </row>
    <row r="6" spans="1:14" x14ac:dyDescent="0.25">
      <c r="A6" s="2" t="s">
        <v>35</v>
      </c>
      <c r="B6" s="2" t="s">
        <v>10</v>
      </c>
      <c r="C6" s="2">
        <v>5.5</v>
      </c>
      <c r="D6" s="2">
        <v>50</v>
      </c>
      <c r="E6" s="2">
        <f t="shared" si="0"/>
        <v>0.11</v>
      </c>
      <c r="F6" s="2">
        <f t="shared" si="1"/>
        <v>0.11</v>
      </c>
      <c r="G6" s="3" t="s">
        <v>36</v>
      </c>
      <c r="H6" t="s">
        <v>37</v>
      </c>
      <c r="I6" t="s">
        <v>13</v>
      </c>
      <c r="J6" t="s">
        <v>36</v>
      </c>
      <c r="K6" t="s">
        <v>38</v>
      </c>
      <c r="L6" t="s">
        <v>23</v>
      </c>
      <c r="M6" t="s">
        <v>39</v>
      </c>
      <c r="N6" t="s">
        <v>17</v>
      </c>
    </row>
    <row r="7" spans="1:14" x14ac:dyDescent="0.25">
      <c r="A7" s="2" t="s">
        <v>40</v>
      </c>
      <c r="B7" s="2" t="s">
        <v>10</v>
      </c>
      <c r="C7" s="2">
        <v>0.4</v>
      </c>
      <c r="D7" s="2">
        <v>10</v>
      </c>
      <c r="E7" s="2">
        <f t="shared" si="0"/>
        <v>0.04</v>
      </c>
      <c r="F7" s="2">
        <f t="shared" si="1"/>
        <v>0.04</v>
      </c>
      <c r="G7" s="3" t="s">
        <v>41</v>
      </c>
      <c r="H7" t="s">
        <v>42</v>
      </c>
      <c r="I7" t="s">
        <v>43</v>
      </c>
      <c r="J7" t="s">
        <v>44</v>
      </c>
      <c r="K7" t="s">
        <v>41</v>
      </c>
      <c r="L7" t="s">
        <v>45</v>
      </c>
      <c r="M7" t="s">
        <v>46</v>
      </c>
      <c r="N7" t="s">
        <v>17</v>
      </c>
    </row>
    <row r="8" spans="1:14" x14ac:dyDescent="0.25">
      <c r="A8" s="2" t="s">
        <v>47</v>
      </c>
      <c r="B8" s="2" t="s">
        <v>25</v>
      </c>
      <c r="C8" s="2">
        <v>0.7</v>
      </c>
      <c r="D8" s="2">
        <v>10</v>
      </c>
      <c r="E8" s="2">
        <f t="shared" si="0"/>
        <v>6.9999999999999993E-2</v>
      </c>
      <c r="F8" s="2">
        <f t="shared" si="1"/>
        <v>0.20999999999999996</v>
      </c>
      <c r="G8" s="3" t="s">
        <v>48</v>
      </c>
      <c r="H8" t="s">
        <v>49</v>
      </c>
      <c r="I8" t="s">
        <v>50</v>
      </c>
      <c r="J8" t="s">
        <v>44</v>
      </c>
      <c r="K8" t="s">
        <v>48</v>
      </c>
      <c r="L8" t="s">
        <v>51</v>
      </c>
      <c r="M8" t="s">
        <v>52</v>
      </c>
      <c r="N8" t="s">
        <v>17</v>
      </c>
    </row>
    <row r="9" spans="1:14" x14ac:dyDescent="0.25">
      <c r="A9" s="2" t="s">
        <v>53</v>
      </c>
      <c r="B9" s="2" t="s">
        <v>10</v>
      </c>
      <c r="C9" s="2">
        <v>2</v>
      </c>
      <c r="D9" s="2">
        <v>10</v>
      </c>
      <c r="E9" s="2">
        <f t="shared" si="0"/>
        <v>0.2</v>
      </c>
      <c r="F9" s="2">
        <f t="shared" si="1"/>
        <v>0.2</v>
      </c>
      <c r="G9" s="3" t="s">
        <v>54</v>
      </c>
      <c r="H9" t="s">
        <v>55</v>
      </c>
      <c r="I9" t="s">
        <v>56</v>
      </c>
      <c r="J9" t="s">
        <v>44</v>
      </c>
      <c r="K9" t="s">
        <v>54</v>
      </c>
      <c r="L9" t="s">
        <v>51</v>
      </c>
      <c r="M9" t="s">
        <v>57</v>
      </c>
      <c r="N9" t="s">
        <v>17</v>
      </c>
    </row>
    <row r="10" spans="1:14" x14ac:dyDescent="0.25">
      <c r="A10" s="2" t="s">
        <v>58</v>
      </c>
      <c r="B10" s="2" t="s">
        <v>10</v>
      </c>
      <c r="C10" s="2">
        <v>0.06</v>
      </c>
      <c r="D10" s="2">
        <v>1</v>
      </c>
      <c r="E10" s="2">
        <f t="shared" si="0"/>
        <v>0.06</v>
      </c>
      <c r="F10" s="2">
        <f t="shared" si="1"/>
        <v>0.06</v>
      </c>
      <c r="G10" s="3" t="s">
        <v>59</v>
      </c>
      <c r="H10" t="s">
        <v>60</v>
      </c>
      <c r="I10" t="s">
        <v>61</v>
      </c>
      <c r="J10" t="s">
        <v>59</v>
      </c>
      <c r="K10" t="s">
        <v>62</v>
      </c>
      <c r="L10" t="s">
        <v>63</v>
      </c>
      <c r="M10" t="s">
        <v>64</v>
      </c>
      <c r="N10" t="s">
        <v>17</v>
      </c>
    </row>
    <row r="11" spans="1:14" x14ac:dyDescent="0.25">
      <c r="A11" s="2" t="s">
        <v>65</v>
      </c>
      <c r="B11" s="2" t="s">
        <v>10</v>
      </c>
      <c r="C11" s="2">
        <v>1</v>
      </c>
      <c r="D11" s="2">
        <v>20</v>
      </c>
      <c r="E11" s="2">
        <f t="shared" si="0"/>
        <v>0.05</v>
      </c>
      <c r="F11" s="2">
        <f t="shared" si="1"/>
        <v>0.05</v>
      </c>
      <c r="G11" s="3" t="s">
        <v>66</v>
      </c>
      <c r="H11" t="s">
        <v>67</v>
      </c>
      <c r="I11" t="s">
        <v>68</v>
      </c>
      <c r="J11" t="s">
        <v>44</v>
      </c>
      <c r="K11" t="s">
        <v>66</v>
      </c>
      <c r="L11" t="s">
        <v>69</v>
      </c>
      <c r="M11" t="s">
        <v>70</v>
      </c>
      <c r="N11" t="s">
        <v>17</v>
      </c>
    </row>
    <row r="12" spans="1:14" x14ac:dyDescent="0.25">
      <c r="A12" s="2" t="s">
        <v>71</v>
      </c>
      <c r="B12" s="2" t="s">
        <v>40</v>
      </c>
      <c r="C12" s="2">
        <v>0.46</v>
      </c>
      <c r="D12" s="2">
        <v>1</v>
      </c>
      <c r="E12" s="2">
        <f>C12/D12</f>
        <v>0.46</v>
      </c>
      <c r="F12" s="2">
        <f t="shared" si="1"/>
        <v>2.7600000000000002</v>
      </c>
      <c r="G12" s="3" t="s">
        <v>72</v>
      </c>
      <c r="H12" t="s">
        <v>73</v>
      </c>
      <c r="I12" t="s">
        <v>74</v>
      </c>
      <c r="J12" t="s">
        <v>44</v>
      </c>
      <c r="K12" t="s">
        <v>72</v>
      </c>
      <c r="L12" t="s">
        <v>75</v>
      </c>
      <c r="M12" t="s">
        <v>76</v>
      </c>
      <c r="N12" t="s">
        <v>17</v>
      </c>
    </row>
    <row r="13" spans="1:14" x14ac:dyDescent="0.25">
      <c r="A13" s="2" t="s">
        <v>77</v>
      </c>
      <c r="B13" s="2" t="s">
        <v>40</v>
      </c>
      <c r="C13" s="2">
        <v>1.5</v>
      </c>
      <c r="D13" s="2">
        <v>100</v>
      </c>
      <c r="E13" s="2">
        <f t="shared" ref="E13:E23" si="2">C13/D13</f>
        <v>1.4999999999999999E-2</v>
      </c>
      <c r="F13" s="2">
        <f t="shared" si="1"/>
        <v>0.09</v>
      </c>
      <c r="G13" s="3" t="s">
        <v>78</v>
      </c>
      <c r="H13" t="s">
        <v>79</v>
      </c>
      <c r="I13" t="s">
        <v>80</v>
      </c>
      <c r="J13" t="s">
        <v>78</v>
      </c>
      <c r="K13" t="s">
        <v>81</v>
      </c>
      <c r="L13" t="s">
        <v>82</v>
      </c>
      <c r="M13" t="s">
        <v>83</v>
      </c>
      <c r="N13" t="s">
        <v>17</v>
      </c>
    </row>
    <row r="14" spans="1:14" x14ac:dyDescent="0.25">
      <c r="A14" s="2" t="s">
        <v>84</v>
      </c>
      <c r="B14" s="2" t="s">
        <v>10</v>
      </c>
      <c r="C14" s="2">
        <v>1.5</v>
      </c>
      <c r="D14" s="2">
        <v>100</v>
      </c>
      <c r="E14" s="2">
        <f t="shared" si="2"/>
        <v>1.4999999999999999E-2</v>
      </c>
      <c r="F14" s="2">
        <f t="shared" si="1"/>
        <v>1.4999999999999999E-2</v>
      </c>
      <c r="G14" s="3" t="s">
        <v>85</v>
      </c>
      <c r="H14" t="s">
        <v>86</v>
      </c>
      <c r="I14" t="s">
        <v>87</v>
      </c>
      <c r="J14" t="s">
        <v>85</v>
      </c>
      <c r="K14" t="s">
        <v>88</v>
      </c>
      <c r="L14" t="s">
        <v>82</v>
      </c>
      <c r="M14" t="s">
        <v>89</v>
      </c>
      <c r="N14" t="s">
        <v>17</v>
      </c>
    </row>
    <row r="15" spans="1:14" x14ac:dyDescent="0.25">
      <c r="A15" s="2" t="s">
        <v>90</v>
      </c>
      <c r="B15" s="2" t="s">
        <v>10</v>
      </c>
      <c r="C15" s="2">
        <v>1.2</v>
      </c>
      <c r="D15" s="2">
        <v>20</v>
      </c>
      <c r="E15" s="2">
        <f t="shared" si="2"/>
        <v>0.06</v>
      </c>
      <c r="F15" s="2">
        <f t="shared" si="1"/>
        <v>0.06</v>
      </c>
      <c r="G15" s="3" t="s">
        <v>91</v>
      </c>
      <c r="H15" t="s">
        <v>92</v>
      </c>
      <c r="I15" t="s">
        <v>93</v>
      </c>
      <c r="J15" t="s">
        <v>44</v>
      </c>
      <c r="K15" t="s">
        <v>91</v>
      </c>
      <c r="L15" t="s">
        <v>94</v>
      </c>
      <c r="M15" t="s">
        <v>95</v>
      </c>
      <c r="N15" t="s">
        <v>17</v>
      </c>
    </row>
    <row r="16" spans="1:14" x14ac:dyDescent="0.25">
      <c r="A16" s="2" t="s">
        <v>96</v>
      </c>
      <c r="B16" s="2" t="s">
        <v>10</v>
      </c>
      <c r="C16" s="2">
        <v>3</v>
      </c>
      <c r="D16" s="2">
        <v>1</v>
      </c>
      <c r="E16" s="2">
        <f t="shared" si="2"/>
        <v>3</v>
      </c>
      <c r="F16" s="2">
        <f t="shared" si="1"/>
        <v>3</v>
      </c>
      <c r="G16" s="6" t="s">
        <v>97</v>
      </c>
      <c r="H16" t="s">
        <v>98</v>
      </c>
      <c r="I16" t="s">
        <v>99</v>
      </c>
      <c r="J16" t="s">
        <v>44</v>
      </c>
      <c r="K16" t="s">
        <v>97</v>
      </c>
      <c r="L16" t="s">
        <v>100</v>
      </c>
      <c r="M16" t="s">
        <v>101</v>
      </c>
      <c r="N16" t="s">
        <v>17</v>
      </c>
    </row>
    <row r="17" spans="1:14" s="8" customFormat="1" x14ac:dyDescent="0.25">
      <c r="A17" s="2" t="s">
        <v>102</v>
      </c>
      <c r="B17" s="7" t="s">
        <v>47</v>
      </c>
      <c r="C17" s="7">
        <v>0</v>
      </c>
      <c r="D17" s="7">
        <v>1</v>
      </c>
      <c r="E17" s="7">
        <f t="shared" si="2"/>
        <v>0</v>
      </c>
      <c r="F17" s="7">
        <f t="shared" si="1"/>
        <v>0</v>
      </c>
      <c r="G17" s="8" t="s">
        <v>103</v>
      </c>
      <c r="H17" s="8" t="s">
        <v>104</v>
      </c>
      <c r="I17" s="8" t="s">
        <v>105</v>
      </c>
      <c r="J17" s="8" t="s">
        <v>44</v>
      </c>
      <c r="K17" s="8" t="s">
        <v>103</v>
      </c>
      <c r="L17" s="8" t="s">
        <v>106</v>
      </c>
      <c r="M17" s="8" t="s">
        <v>107</v>
      </c>
      <c r="N17" s="8" t="s">
        <v>17</v>
      </c>
    </row>
    <row r="18" spans="1:14" x14ac:dyDescent="0.25">
      <c r="A18" s="2" t="s">
        <v>108</v>
      </c>
      <c r="B18" s="2" t="s">
        <v>10</v>
      </c>
      <c r="C18" s="2">
        <v>5.6</v>
      </c>
      <c r="D18" s="2">
        <v>1</v>
      </c>
      <c r="E18" s="2">
        <f t="shared" si="2"/>
        <v>5.6</v>
      </c>
      <c r="F18" s="2">
        <f t="shared" si="1"/>
        <v>5.6</v>
      </c>
      <c r="G18" s="5" t="s">
        <v>109</v>
      </c>
      <c r="H18" t="s">
        <v>110</v>
      </c>
      <c r="I18" t="s">
        <v>74</v>
      </c>
      <c r="J18" t="s">
        <v>44</v>
      </c>
      <c r="K18" t="s">
        <v>109</v>
      </c>
      <c r="L18" t="s">
        <v>111</v>
      </c>
      <c r="M18" t="s">
        <v>112</v>
      </c>
      <c r="N18" t="s">
        <v>17</v>
      </c>
    </row>
    <row r="19" spans="1:14" x14ac:dyDescent="0.25">
      <c r="A19" s="2" t="s">
        <v>113</v>
      </c>
      <c r="B19" s="2">
        <v>1</v>
      </c>
      <c r="C19" s="2">
        <v>1</v>
      </c>
      <c r="D19" s="2">
        <v>1</v>
      </c>
      <c r="E19" s="2">
        <v>1</v>
      </c>
      <c r="F19" s="2">
        <v>1</v>
      </c>
      <c r="G19" s="11" t="s">
        <v>132</v>
      </c>
      <c r="H19" t="s">
        <v>133</v>
      </c>
      <c r="I19" t="s">
        <v>135</v>
      </c>
    </row>
    <row r="20" spans="1:14" x14ac:dyDescent="0.25">
      <c r="A20" s="2" t="s">
        <v>119</v>
      </c>
      <c r="B20" s="2" t="s">
        <v>10</v>
      </c>
      <c r="C20" s="2">
        <v>1.28</v>
      </c>
      <c r="D20" s="2">
        <v>1</v>
      </c>
      <c r="E20" s="2">
        <f t="shared" si="2"/>
        <v>1.28</v>
      </c>
      <c r="F20" s="2">
        <f t="shared" si="1"/>
        <v>1.28</v>
      </c>
      <c r="G20" s="4" t="s">
        <v>129</v>
      </c>
      <c r="H20" t="s">
        <v>115</v>
      </c>
      <c r="I20" t="s">
        <v>116</v>
      </c>
      <c r="J20" t="s">
        <v>44</v>
      </c>
      <c r="K20" t="s">
        <v>114</v>
      </c>
      <c r="L20" t="s">
        <v>117</v>
      </c>
      <c r="M20" t="s">
        <v>118</v>
      </c>
      <c r="N20" t="s">
        <v>17</v>
      </c>
    </row>
    <row r="21" spans="1:14" x14ac:dyDescent="0.25">
      <c r="A21" s="2" t="s">
        <v>136</v>
      </c>
      <c r="B21" s="2" t="s">
        <v>10</v>
      </c>
      <c r="C21" s="2">
        <v>0.62</v>
      </c>
      <c r="D21" s="2">
        <v>1</v>
      </c>
      <c r="E21" s="2">
        <f t="shared" si="2"/>
        <v>0.62</v>
      </c>
      <c r="F21" s="2">
        <f t="shared" si="1"/>
        <v>0.62</v>
      </c>
      <c r="G21" s="3" t="s">
        <v>120</v>
      </c>
      <c r="H21" t="s">
        <v>121</v>
      </c>
      <c r="I21" t="s">
        <v>122</v>
      </c>
      <c r="J21" t="s">
        <v>44</v>
      </c>
      <c r="K21" t="s">
        <v>120</v>
      </c>
      <c r="L21" t="s">
        <v>123</v>
      </c>
      <c r="M21" t="s">
        <v>124</v>
      </c>
      <c r="N21" t="s">
        <v>17</v>
      </c>
    </row>
    <row r="22" spans="1:14" x14ac:dyDescent="0.25">
      <c r="A22" s="2" t="s">
        <v>137</v>
      </c>
      <c r="B22" s="2">
        <v>1</v>
      </c>
      <c r="C22" s="2">
        <v>0</v>
      </c>
      <c r="D22" s="2">
        <v>1</v>
      </c>
      <c r="E22" s="2">
        <f t="shared" si="2"/>
        <v>0</v>
      </c>
      <c r="F22" s="2">
        <v>10</v>
      </c>
      <c r="G22" s="11" t="s">
        <v>139</v>
      </c>
      <c r="H22" t="s">
        <v>140</v>
      </c>
    </row>
    <row r="23" spans="1:14" x14ac:dyDescent="0.25">
      <c r="A23" s="2" t="s">
        <v>138</v>
      </c>
      <c r="B23" s="2">
        <v>1</v>
      </c>
      <c r="C23" s="2">
        <v>21</v>
      </c>
      <c r="D23" s="2">
        <v>1</v>
      </c>
      <c r="E23" s="2">
        <f t="shared" si="2"/>
        <v>21</v>
      </c>
      <c r="F23" s="2">
        <f t="shared" si="1"/>
        <v>21</v>
      </c>
    </row>
    <row r="24" spans="1:14" x14ac:dyDescent="0.25">
      <c r="E24" s="1" t="s">
        <v>130</v>
      </c>
      <c r="F24" s="1">
        <f>SUM(F2:F23)</f>
        <v>47.254999999999995</v>
      </c>
      <c r="H24" s="10" t="s">
        <v>131</v>
      </c>
      <c r="I24" s="10"/>
      <c r="J24" s="10"/>
      <c r="K24" s="10"/>
      <c r="L24" s="10"/>
    </row>
    <row r="25" spans="1:14" x14ac:dyDescent="0.25">
      <c r="E25" s="1" t="s">
        <v>141</v>
      </c>
      <c r="F25" s="1">
        <f>SUM(F2:F16,F18,F20,F21)</f>
        <v>15.254999999999999</v>
      </c>
      <c r="H25" s="12" t="s">
        <v>134</v>
      </c>
      <c r="I25" s="12"/>
      <c r="J25" s="12"/>
      <c r="K25" s="12"/>
      <c r="L25" s="12"/>
    </row>
    <row r="26" spans="1:14" x14ac:dyDescent="0.25">
      <c r="E26" s="9" t="s">
        <v>142</v>
      </c>
      <c r="F26" s="9"/>
      <c r="H26" s="12"/>
      <c r="I26" s="12"/>
      <c r="J26" s="12"/>
      <c r="K26" s="12"/>
      <c r="L26" s="12"/>
    </row>
  </sheetData>
  <mergeCells count="3">
    <mergeCell ref="H24:L24"/>
    <mergeCell ref="H25:L26"/>
    <mergeCell ref="E26:F26"/>
  </mergeCells>
  <phoneticPr fontId="1" type="noConversion"/>
  <printOptions gridLines="1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BOM_STC-FOC Lite_驱控一体主板_2023-11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2023-11-17T12:23:12Z</dcterms:created>
  <dcterms:modified xsi:type="dcterms:W3CDTF">2023-11-21T08:37:04Z</dcterms:modified>
</cp:coreProperties>
</file>